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<sst xmlns="http://schemas.openxmlformats.org/spreadsheetml/2006/main" count="254" uniqueCount="72">
  <si>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</si>
  <si>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</si>
  <si>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</si>
  <si>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</si>
  <si>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</si>
  <si>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</si>
  <si>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</si>
  <si>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</si>
  <si>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メンテ　第994-1号</t>
  </si>
  <si>
    <t xml:space="preserve">　業務名</t>
  </si>
  <si>
    <t>国道339号外橋梁補修橋梁定期点検業務委託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</si>
  <si>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</si>
  <si>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</si>
  <si>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</si>
  <si>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</si>
  <si>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</si>
  <si>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</si>
  <si>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</si>
  <si>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</si>
  <si>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</si>
  <si>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</si>
  <si>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</si>
  <si>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≪設計業務価格≫委託数量　Ｎ＝　43　橋</t>
  </si>
  <si>
    <t>道路施設点検</t>
  </si>
  <si>
    <t/>
  </si>
  <si>
    <t>式</t>
  </si>
  <si>
    <t>橋梁定期点検</t>
  </si>
  <si>
    <t>現地踏査</t>
  </si>
  <si>
    <t>現地踏査(Aグループ）</t>
  </si>
  <si>
    <t>橋</t>
  </si>
  <si>
    <t>現地踏査(Bグループ）</t>
  </si>
  <si>
    <t>橋梁定期点検（Aグループ）</t>
  </si>
  <si>
    <t>橋梁定期点検（橋梁点検車）</t>
  </si>
  <si>
    <t>幅員6m以上12m未満　3径間以下</t>
  </si>
  <si>
    <t>幅員12m以上　3径間以下</t>
  </si>
  <si>
    <t>橋梁定期点検（梯子）</t>
  </si>
  <si>
    <t>幅員6m未満　3径間以下</t>
  </si>
  <si>
    <t>橋梁定期点検（Bグループ）</t>
  </si>
  <si>
    <t>橋梁定期点検（人力）</t>
  </si>
  <si>
    <t>点検調書作成</t>
  </si>
  <si>
    <t>点検調書作成（Aグループ）</t>
  </si>
  <si>
    <t>報告書作成</t>
  </si>
  <si>
    <t>報告書様式作成</t>
  </si>
  <si>
    <t>報告書作成（Aグループ）</t>
  </si>
  <si>
    <t>報告書作成（Bグループ）</t>
  </si>
  <si>
    <t>共通</t>
  </si>
  <si>
    <t>共通(橋梁定期点検)</t>
  </si>
  <si>
    <t>打合せ等</t>
  </si>
  <si>
    <t>打合せ</t>
  </si>
  <si>
    <t>業務</t>
  </si>
  <si>
    <t>直接経費</t>
  </si>
  <si>
    <t>旅費交通費</t>
  </si>
  <si>
    <t>旅費(率計上･宿泊無)</t>
  </si>
  <si>
    <t>電子成果品作成費</t>
  </si>
  <si>
    <t>電子成果品作成費(設計)</t>
  </si>
  <si>
    <t>機械経費(橋梁定期点検)</t>
  </si>
  <si>
    <t>安全費(橋梁定期点検)</t>
  </si>
  <si>
    <t>交通誘導警備員</t>
  </si>
  <si>
    <t>技術管理費</t>
  </si>
  <si>
    <t>システム費用</t>
  </si>
  <si>
    <t>BMStarクラウド利用料</t>
  </si>
  <si>
    <t>直接原価（その他原価除く）</t>
  </si>
  <si>
    <t>その他原価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</si>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</sst>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G26+G35+G47+G68+G74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29</v>
      </c>
      <c r="F31" s="23" t="n">
        <v>10.0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30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29</v>
      </c>
      <c r="F34" s="23" t="n">
        <v>33.0</v>
      </c>
      <c r="G34" s="27"/>
      <c r="H34" s="29"/>
      <c r="J34" s="30"/>
      <c r="K34" s="31"/>
    </row>
    <row r="35" ht="15.0" customHeight="true">
      <c r="A35" s="14"/>
      <c r="B35" s="15"/>
      <c r="C35" s="15" t="s">
        <v>31</v>
      </c>
      <c r="D35" s="16"/>
      <c r="E35" s="20"/>
      <c r="F35" s="22"/>
      <c r="G35" s="26">
        <f>G38+G41+G44</f>
      </c>
      <c r="H35" s="28" t="s">
        <v>24</v>
      </c>
      <c r="J35" s="30" t="n">
        <v>6.0</v>
      </c>
      <c r="K35" s="31" t="n">
        <v>3.0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/>
      <c r="D38" s="16" t="s">
        <v>32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 t="s">
        <v>33</v>
      </c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29</v>
      </c>
      <c r="F40" s="23" t="n">
        <v>8.0</v>
      </c>
      <c r="G40" s="27"/>
      <c r="H40" s="29"/>
      <c r="J40" s="30"/>
      <c r="K40" s="31"/>
    </row>
    <row r="41" ht="15.0" customHeight="true">
      <c r="A41" s="14"/>
      <c r="B41" s="15"/>
      <c r="C41" s="15"/>
      <c r="D41" s="16" t="s">
        <v>32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 t="s">
        <v>34</v>
      </c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29</v>
      </c>
      <c r="F43" s="23" t="n">
        <v>1.0</v>
      </c>
      <c r="G43" s="27"/>
      <c r="H43" s="29"/>
      <c r="J43" s="30"/>
      <c r="K43" s="31"/>
    </row>
    <row r="44" ht="15.0" customHeight="true">
      <c r="A44" s="14"/>
      <c r="B44" s="15"/>
      <c r="C44" s="15"/>
      <c r="D44" s="16" t="s">
        <v>35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 t="s">
        <v>36</v>
      </c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29</v>
      </c>
      <c r="F46" s="23" t="n">
        <v>1.0</v>
      </c>
      <c r="G46" s="27"/>
      <c r="H46" s="29"/>
      <c r="J46" s="30"/>
      <c r="K46" s="31"/>
    </row>
    <row r="47" ht="15.0" customHeight="true">
      <c r="A47" s="14"/>
      <c r="B47" s="15"/>
      <c r="C47" s="15" t="s">
        <v>37</v>
      </c>
      <c r="D47" s="16"/>
      <c r="E47" s="20"/>
      <c r="F47" s="22"/>
      <c r="G47" s="26">
        <f>G50+G53+G56+G59+G62+G65</f>
      </c>
      <c r="H47" s="28" t="s">
        <v>24</v>
      </c>
      <c r="J47" s="30" t="n">
        <v>10.0</v>
      </c>
      <c r="K47" s="31" t="n">
        <v>3.0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/>
      <c r="D50" s="16" t="s">
        <v>35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 t="s">
        <v>36</v>
      </c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29</v>
      </c>
      <c r="F52" s="23" t="n">
        <v>2.0</v>
      </c>
      <c r="G52" s="27"/>
      <c r="H52" s="29"/>
      <c r="J52" s="30"/>
      <c r="K52" s="31"/>
    </row>
    <row r="53" ht="15.0" customHeight="true">
      <c r="A53" s="14"/>
      <c r="B53" s="15"/>
      <c r="C53" s="15"/>
      <c r="D53" s="16" t="s">
        <v>35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 t="s">
        <v>33</v>
      </c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29</v>
      </c>
      <c r="F55" s="23" t="n">
        <v>16.0</v>
      </c>
      <c r="G55" s="27"/>
      <c r="H55" s="29"/>
      <c r="J55" s="30"/>
      <c r="K55" s="31"/>
    </row>
    <row r="56" ht="15.0" customHeight="true">
      <c r="A56" s="14"/>
      <c r="B56" s="15"/>
      <c r="C56" s="15"/>
      <c r="D56" s="16" t="s">
        <v>35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 t="s">
        <v>34</v>
      </c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29</v>
      </c>
      <c r="F58" s="23" t="n">
        <v>8.0</v>
      </c>
      <c r="G58" s="27"/>
      <c r="H58" s="29"/>
      <c r="J58" s="30"/>
      <c r="K58" s="31"/>
    </row>
    <row r="59" ht="15.0" customHeight="true">
      <c r="A59" s="14"/>
      <c r="B59" s="15"/>
      <c r="C59" s="15"/>
      <c r="D59" s="16" t="s">
        <v>38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 t="s">
        <v>36</v>
      </c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29</v>
      </c>
      <c r="F61" s="23" t="n">
        <v>1.0</v>
      </c>
      <c r="G61" s="27"/>
      <c r="H61" s="29"/>
      <c r="J61" s="30"/>
      <c r="K61" s="31"/>
    </row>
    <row r="62" ht="15.0" customHeight="true">
      <c r="A62" s="14"/>
      <c r="B62" s="15"/>
      <c r="C62" s="15"/>
      <c r="D62" s="16" t="s">
        <v>38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 t="s">
        <v>33</v>
      </c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29</v>
      </c>
      <c r="F64" s="23" t="n">
        <v>1.0</v>
      </c>
      <c r="G64" s="27"/>
      <c r="H64" s="29"/>
      <c r="J64" s="30"/>
      <c r="K64" s="31"/>
    </row>
    <row r="65" ht="15.0" customHeight="true">
      <c r="A65" s="14"/>
      <c r="B65" s="15"/>
      <c r="C65" s="15"/>
      <c r="D65" s="16" t="s">
        <v>38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 t="s">
        <v>34</v>
      </c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29</v>
      </c>
      <c r="F67" s="23" t="n">
        <v>5.0</v>
      </c>
      <c r="G67" s="27"/>
      <c r="H67" s="29"/>
      <c r="J67" s="30"/>
      <c r="K67" s="31"/>
    </row>
    <row r="68" ht="15.0" customHeight="true">
      <c r="A68" s="14"/>
      <c r="B68" s="15"/>
      <c r="C68" s="15" t="s">
        <v>39</v>
      </c>
      <c r="D68" s="16"/>
      <c r="E68" s="20"/>
      <c r="F68" s="22"/>
      <c r="G68" s="26">
        <f>G71</f>
      </c>
      <c r="H68" s="28" t="s">
        <v>24</v>
      </c>
      <c r="J68" s="30" t="n">
        <v>17.0</v>
      </c>
      <c r="K68" s="31" t="n">
        <v>3.0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/>
      <c r="D71" s="16" t="s">
        <v>40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29</v>
      </c>
      <c r="F73" s="23" t="n">
        <v>10.0</v>
      </c>
      <c r="G73" s="27"/>
      <c r="H73" s="29"/>
      <c r="J73" s="30"/>
      <c r="K73" s="31"/>
    </row>
    <row r="74" ht="15.0" customHeight="true">
      <c r="A74" s="14"/>
      <c r="B74" s="15"/>
      <c r="C74" s="15" t="s">
        <v>41</v>
      </c>
      <c r="D74" s="16"/>
      <c r="E74" s="20"/>
      <c r="F74" s="22"/>
      <c r="G74" s="26">
        <f>G77+G80+G83</f>
      </c>
      <c r="H74" s="28" t="s">
        <v>24</v>
      </c>
      <c r="J74" s="30" t="n">
        <v>19.0</v>
      </c>
      <c r="K74" s="31" t="n">
        <v>3.0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/>
      <c r="D77" s="16" t="s">
        <v>42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29</v>
      </c>
      <c r="F79" s="23" t="n">
        <v>43.0</v>
      </c>
      <c r="G79" s="27"/>
      <c r="H79" s="29"/>
      <c r="J79" s="30"/>
      <c r="K79" s="31"/>
    </row>
    <row r="80" ht="15.0" customHeight="true">
      <c r="A80" s="14"/>
      <c r="B80" s="15"/>
      <c r="C80" s="15"/>
      <c r="D80" s="16" t="s">
        <v>43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29</v>
      </c>
      <c r="F82" s="23" t="n">
        <v>10.0</v>
      </c>
      <c r="G82" s="27"/>
      <c r="H82" s="29"/>
      <c r="J82" s="30"/>
      <c r="K82" s="31"/>
    </row>
    <row r="83" ht="15.0" customHeight="true">
      <c r="A83" s="14"/>
      <c r="B83" s="15"/>
      <c r="C83" s="15"/>
      <c r="D83" s="16" t="s">
        <v>44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29</v>
      </c>
      <c r="F85" s="23" t="n">
        <v>33.0</v>
      </c>
      <c r="G85" s="27"/>
      <c r="H85" s="29"/>
      <c r="J85" s="30"/>
      <c r="K85" s="31"/>
    </row>
    <row r="86" ht="15.0" customHeight="true">
      <c r="A86" s="14" t="s">
        <v>45</v>
      </c>
      <c r="B86" s="15"/>
      <c r="C86" s="15"/>
      <c r="D86" s="16"/>
      <c r="E86" s="20"/>
      <c r="F86" s="22"/>
      <c r="G86" s="26">
        <f>G89</f>
      </c>
      <c r="H86" s="28" t="s">
        <v>24</v>
      </c>
      <c r="J86" s="30" t="n">
        <v>23.0</v>
      </c>
      <c r="K86" s="31" t="n">
        <v>1.0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 t="s">
        <v>46</v>
      </c>
      <c r="C89" s="15"/>
      <c r="D89" s="16"/>
      <c r="E89" s="20"/>
      <c r="F89" s="22"/>
      <c r="G89" s="26">
        <f>G92</f>
      </c>
      <c r="H89" s="28" t="s">
        <v>24</v>
      </c>
      <c r="J89" s="30" t="n">
        <v>24.0</v>
      </c>
      <c r="K89" s="31" t="n">
        <v>2.0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 t="s">
        <v>47</v>
      </c>
      <c r="D92" s="16"/>
      <c r="E92" s="20"/>
      <c r="F92" s="22"/>
      <c r="G92" s="26">
        <f>G95</f>
      </c>
      <c r="H92" s="28" t="s">
        <v>24</v>
      </c>
      <c r="J92" s="30" t="n">
        <v>25.0</v>
      </c>
      <c r="K92" s="31" t="n">
        <v>3.0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/>
      <c r="C95" s="15"/>
      <c r="D95" s="16" t="s">
        <v>48</v>
      </c>
      <c r="E95" s="20"/>
      <c r="F95" s="22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49</v>
      </c>
      <c r="F97" s="23" t="n">
        <v>1.0</v>
      </c>
      <c r="G97" s="27"/>
      <c r="H97" s="29"/>
      <c r="J97" s="30"/>
      <c r="K97" s="31"/>
    </row>
    <row r="98" ht="15.0" customHeight="true">
      <c r="A98" s="14" t="s">
        <v>50</v>
      </c>
      <c r="B98" s="15"/>
      <c r="C98" s="15"/>
      <c r="D98" s="16"/>
      <c r="E98" s="20"/>
      <c r="F98" s="22"/>
      <c r="G98" s="26">
        <f>G101</f>
      </c>
      <c r="H98" s="28" t="s">
        <v>24</v>
      </c>
      <c r="J98" s="30" t="n">
        <v>27.0</v>
      </c>
      <c r="K98" s="31" t="n">
        <v>1.0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 t="s">
        <v>50</v>
      </c>
      <c r="C101" s="15"/>
      <c r="D101" s="16"/>
      <c r="E101" s="20"/>
      <c r="F101" s="22"/>
      <c r="G101" s="26">
        <f>G104+G110+G116+G122+G128</f>
      </c>
      <c r="H101" s="28" t="s">
        <v>24</v>
      </c>
      <c r="J101" s="30" t="n">
        <v>28.0</v>
      </c>
      <c r="K101" s="31" t="n">
        <v>2.0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/>
      <c r="C104" s="15" t="s">
        <v>51</v>
      </c>
      <c r="D104" s="16"/>
      <c r="E104" s="20"/>
      <c r="F104" s="22"/>
      <c r="G104" s="26">
        <f>G107</f>
      </c>
      <c r="H104" s="28" t="s">
        <v>24</v>
      </c>
      <c r="J104" s="30" t="n">
        <v>29.0</v>
      </c>
      <c r="K104" s="31" t="n">
        <v>3.0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/>
      <c r="C107" s="15"/>
      <c r="D107" s="16" t="s">
        <v>52</v>
      </c>
      <c r="E107" s="20"/>
      <c r="F107" s="22"/>
      <c r="G107" s="27"/>
      <c r="H107" s="28" t="s">
        <v>24</v>
      </c>
      <c r="J107" s="30" t="n">
        <v>30.0</v>
      </c>
      <c r="K107" s="31" t="n">
        <v>4.0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/>
      <c r="B110" s="15"/>
      <c r="C110" s="15" t="s">
        <v>53</v>
      </c>
      <c r="D110" s="16"/>
      <c r="E110" s="20"/>
      <c r="F110" s="22"/>
      <c r="G110" s="26">
        <f>G113</f>
      </c>
      <c r="H110" s="28" t="s">
        <v>24</v>
      </c>
      <c r="J110" s="30" t="n">
        <v>31.0</v>
      </c>
      <c r="K110" s="31" t="n">
        <v>3.0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/>
      <c r="C113" s="15"/>
      <c r="D113" s="16" t="s">
        <v>54</v>
      </c>
      <c r="E113" s="20"/>
      <c r="F113" s="22"/>
      <c r="G113" s="27"/>
      <c r="H113" s="28" t="s">
        <v>24</v>
      </c>
      <c r="J113" s="30" t="n">
        <v>32.0</v>
      </c>
      <c r="K113" s="31" t="n">
        <v>4.0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7"/>
      <c r="H115" s="29"/>
      <c r="J115" s="30"/>
      <c r="K115" s="31"/>
    </row>
    <row r="116" ht="15.0" customHeight="true">
      <c r="A116" s="14"/>
      <c r="B116" s="15"/>
      <c r="C116" s="15" t="s">
        <v>55</v>
      </c>
      <c r="D116" s="16"/>
      <c r="E116" s="20"/>
      <c r="F116" s="22"/>
      <c r="G116" s="26">
        <f>G119</f>
      </c>
      <c r="H116" s="28" t="s">
        <v>24</v>
      </c>
      <c r="J116" s="30" t="n">
        <v>33.0</v>
      </c>
      <c r="K116" s="31" t="n">
        <v>3.0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14"/>
      <c r="B119" s="15"/>
      <c r="C119" s="15"/>
      <c r="D119" s="16" t="s">
        <v>55</v>
      </c>
      <c r="E119" s="20"/>
      <c r="F119" s="22"/>
      <c r="G119" s="27"/>
      <c r="H119" s="28" t="s">
        <v>24</v>
      </c>
      <c r="J119" s="30" t="n">
        <v>34.0</v>
      </c>
      <c r="K119" s="31" t="n">
        <v>4.0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7"/>
      <c r="H121" s="29"/>
      <c r="J121" s="30"/>
      <c r="K121" s="31"/>
    </row>
    <row r="122" ht="15.0" customHeight="true">
      <c r="A122" s="14"/>
      <c r="B122" s="15"/>
      <c r="C122" s="15" t="s">
        <v>56</v>
      </c>
      <c r="D122" s="16"/>
      <c r="E122" s="20"/>
      <c r="F122" s="22"/>
      <c r="G122" s="26">
        <f>G125</f>
      </c>
      <c r="H122" s="28" t="s">
        <v>24</v>
      </c>
      <c r="J122" s="30" t="n">
        <v>35.0</v>
      </c>
      <c r="K122" s="31" t="n">
        <v>3.0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14"/>
      <c r="B125" s="15"/>
      <c r="C125" s="15"/>
      <c r="D125" s="16" t="s">
        <v>57</v>
      </c>
      <c r="E125" s="20"/>
      <c r="F125" s="22"/>
      <c r="G125" s="27"/>
      <c r="H125" s="28" t="s">
        <v>24</v>
      </c>
      <c r="J125" s="30" t="n">
        <v>36.0</v>
      </c>
      <c r="K125" s="31" t="n">
        <v>4.0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7"/>
      <c r="H127" s="29"/>
      <c r="J127" s="30"/>
      <c r="K127" s="31"/>
    </row>
    <row r="128" ht="15.0" customHeight="true">
      <c r="A128" s="14"/>
      <c r="B128" s="15"/>
      <c r="C128" s="15" t="s">
        <v>58</v>
      </c>
      <c r="D128" s="16"/>
      <c r="E128" s="20"/>
      <c r="F128" s="22"/>
      <c r="G128" s="26">
        <f>G131</f>
      </c>
      <c r="H128" s="28" t="s">
        <v>24</v>
      </c>
      <c r="J128" s="30" t="n">
        <v>37.0</v>
      </c>
      <c r="K128" s="31" t="n">
        <v>3.0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6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6"/>
      <c r="H130" s="29"/>
      <c r="J130" s="30"/>
      <c r="K130" s="31"/>
    </row>
    <row r="131" ht="15.0" customHeight="true">
      <c r="A131" s="14"/>
      <c r="B131" s="15"/>
      <c r="C131" s="15"/>
      <c r="D131" s="16" t="s">
        <v>59</v>
      </c>
      <c r="E131" s="20"/>
      <c r="F131" s="22"/>
      <c r="G131" s="27"/>
      <c r="H131" s="28" t="s">
        <v>24</v>
      </c>
      <c r="J131" s="30" t="n">
        <v>38.0</v>
      </c>
      <c r="K131" s="31" t="n">
        <v>4.0</v>
      </c>
    </row>
    <row r="132" ht="15.0" customHeight="true">
      <c r="A132" s="14"/>
      <c r="B132" s="15"/>
      <c r="C132" s="15"/>
      <c r="D132" s="16" t="s">
        <v>60</v>
      </c>
      <c r="E132" s="20" t="s">
        <v>24</v>
      </c>
      <c r="F132" s="22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7"/>
      <c r="H133" s="29"/>
      <c r="J133" s="30"/>
      <c r="K133" s="31"/>
    </row>
    <row r="134" ht="15.0" customHeight="true">
      <c r="A134" s="14" t="s">
        <v>61</v>
      </c>
      <c r="B134" s="15"/>
      <c r="C134" s="15"/>
      <c r="D134" s="16"/>
      <c r="E134" s="20"/>
      <c r="F134" s="22"/>
      <c r="G134" s="26">
        <f>G17+G20+G86+G98</f>
      </c>
      <c r="H134" s="28" t="s">
        <v>24</v>
      </c>
      <c r="J134" s="30" t="n">
        <v>39.0</v>
      </c>
      <c r="K134" s="31"/>
    </row>
    <row r="135" ht="15.0" customHeight="true">
      <c r="A135" s="14"/>
      <c r="B135" s="15"/>
      <c r="C135" s="15"/>
      <c r="D135" s="16"/>
      <c r="E135" s="20" t="s">
        <v>24</v>
      </c>
      <c r="F135" s="22"/>
      <c r="G135" s="26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6"/>
      <c r="H136" s="29"/>
      <c r="J136" s="30"/>
      <c r="K136" s="31"/>
    </row>
    <row r="137" ht="15.0" customHeight="true">
      <c r="A137" s="14" t="s">
        <v>62</v>
      </c>
      <c r="B137" s="15"/>
      <c r="C137" s="15"/>
      <c r="D137" s="16"/>
      <c r="E137" s="20"/>
      <c r="F137" s="22"/>
      <c r="G137" s="27"/>
      <c r="H137" s="28" t="s">
        <v>24</v>
      </c>
      <c r="J137" s="30" t="n">
        <v>40.0</v>
      </c>
      <c r="K137" s="31"/>
    </row>
    <row r="138" ht="15.0" customHeight="true">
      <c r="A138" s="14"/>
      <c r="B138" s="15"/>
      <c r="C138" s="15"/>
      <c r="D138" s="16"/>
      <c r="E138" s="20" t="s">
        <v>24</v>
      </c>
      <c r="F138" s="22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7"/>
      <c r="H139" s="29"/>
      <c r="J139" s="30"/>
      <c r="K139" s="31"/>
    </row>
    <row r="140" ht="15.0" customHeight="true">
      <c r="A140" s="14" t="s">
        <v>63</v>
      </c>
      <c r="B140" s="15"/>
      <c r="C140" s="15"/>
      <c r="D140" s="16"/>
      <c r="E140" s="20"/>
      <c r="F140" s="22"/>
      <c r="G140" s="27"/>
      <c r="H140" s="28" t="s">
        <v>24</v>
      </c>
      <c r="J140" s="30" t="n">
        <v>41.0</v>
      </c>
      <c r="K140" s="31"/>
    </row>
    <row r="141" ht="15.0" customHeight="true">
      <c r="A141" s="14"/>
      <c r="B141" s="15"/>
      <c r="C141" s="15"/>
      <c r="D141" s="16"/>
      <c r="E141" s="20" t="s">
        <v>24</v>
      </c>
      <c r="F141" s="22"/>
      <c r="G141" s="27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7"/>
      <c r="H142" s="29"/>
      <c r="J142" s="30"/>
      <c r="K142" s="31"/>
    </row>
    <row r="143" ht="15.0" customHeight="true">
      <c r="A143" s="14" t="s">
        <v>64</v>
      </c>
      <c r="B143" s="15"/>
      <c r="C143" s="15"/>
      <c r="D143" s="16"/>
      <c r="E143" s="20"/>
      <c r="F143" s="22"/>
      <c r="G143" s="26">
        <f>G134+G137+G140</f>
      </c>
      <c r="H143" s="28" t="s">
        <v>24</v>
      </c>
      <c r="J143" s="30" t="n">
        <v>42.0</v>
      </c>
      <c r="K143" s="31" t="n">
        <v>30.0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6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6"/>
      <c r="H145" s="29"/>
      <c r="J145" s="30"/>
      <c r="K145" s="31"/>
    </row>
    <row r="146" ht="15.0" customHeight="true">
      <c r="A146" s="32" t="s">
        <v>65</v>
      </c>
      <c r="B146" s="33"/>
      <c r="C146" s="33"/>
      <c r="D146" s="34"/>
      <c r="E146" s="41"/>
      <c r="F146" s="44"/>
      <c r="G146" s="50">
        <f>G143</f>
      </c>
      <c r="H146" s="51" t="s">
        <v>24</v>
      </c>
      <c r="J146" s="55" t="n">
        <v>43.0</v>
      </c>
      <c r="K146" s="55" t="n">
        <v>30.0</v>
      </c>
    </row>
    <row r="147" ht="15.0" customHeight="true">
      <c r="A147" s="35"/>
      <c r="B147" s="36"/>
      <c r="C147" s="36"/>
      <c r="D147" s="37"/>
      <c r="E147" s="42" t="s">
        <v>24</v>
      </c>
      <c r="F147" s="45"/>
      <c r="G147" s="50"/>
      <c r="H147" s="52" t="s">
        <v>24</v>
      </c>
    </row>
    <row r="148" ht="15.0" customHeight="true">
      <c r="A148" s="38"/>
      <c r="B148" s="39"/>
      <c r="C148" s="39"/>
      <c r="D148" s="40"/>
      <c r="E148" s="43" t="s">
        <v>25</v>
      </c>
      <c r="F148" s="46" t="n">
        <v>1.0</v>
      </c>
      <c r="G148" s="50"/>
      <c r="H148" s="53"/>
    </row>
    <row r="149">
      <c r="A149" s="56" t="s">
        <v>66</v>
      </c>
      <c r="B149" s="57" t="s">
        <v>67</v>
      </c>
      <c r="J149" s="30" t="n">
        <v>99999.0</v>
      </c>
    </row>
    <row r="150">
      <c r="A150" s="56" t="s">
        <v>68</v>
      </c>
      <c r="B150" s="57" t="s">
        <v>69</v>
      </c>
    </row>
    <row r="151">
      <c r="A151" s="56" t="s">
        <v>70</v>
      </c>
      <c r="B151" s="57" t="s">
        <v>71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51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2026-05-18T04:18:34Z</dcterms:created>
  <dc:creator>Apache POI</dc:creator>
</cp:coreProperties>
</file>